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nnexure 2" sheetId="1" r:id="rId1"/>
  </sheets>
  <calcPr calcId="152511"/>
</workbook>
</file>

<file path=xl/calcChain.xml><?xml version="1.0" encoding="utf-8"?>
<calcChain xmlns="http://schemas.openxmlformats.org/spreadsheetml/2006/main">
  <c r="N8" i="1" l="1"/>
  <c r="N9" i="1"/>
  <c r="N10" i="1"/>
  <c r="N11" i="1"/>
  <c r="N12" i="1"/>
  <c r="N13" i="1"/>
  <c r="N14" i="1"/>
  <c r="N15" i="1"/>
  <c r="N16" i="1"/>
  <c r="N17" i="1"/>
  <c r="N18" i="1"/>
  <c r="N19" i="1"/>
  <c r="N20" i="1"/>
  <c r="N22" i="1"/>
  <c r="N23" i="1"/>
  <c r="N25" i="1"/>
  <c r="N26" i="1"/>
  <c r="N27" i="1"/>
  <c r="N28" i="1"/>
  <c r="N29" i="1"/>
  <c r="N30" i="1"/>
  <c r="N31" i="1"/>
  <c r="N33" i="1"/>
  <c r="N34" i="1"/>
  <c r="N36" i="1"/>
  <c r="N37" i="1"/>
  <c r="N38" i="1"/>
  <c r="N39" i="1"/>
  <c r="N40" i="1"/>
  <c r="N41" i="1"/>
  <c r="N43" i="1"/>
  <c r="N45" i="1"/>
  <c r="N50" i="1"/>
  <c r="N51" i="1"/>
  <c r="N55" i="1"/>
  <c r="N56" i="1"/>
  <c r="N7" i="1"/>
</calcChain>
</file>

<file path=xl/sharedStrings.xml><?xml version="1.0" encoding="utf-8"?>
<sst xmlns="http://schemas.openxmlformats.org/spreadsheetml/2006/main" count="80" uniqueCount="72">
  <si>
    <t xml:space="preserve"> </t>
  </si>
  <si>
    <t>Bank wise Postion As on 30.09 2020</t>
  </si>
  <si>
    <t>Sr.no</t>
  </si>
  <si>
    <t xml:space="preserve"> NAME OF THE BANK</t>
  </si>
  <si>
    <t>Number of Branches in the District</t>
  </si>
  <si>
    <t>Total No. of PMJDY accounts opened (URBAN)</t>
  </si>
  <si>
    <t>Total No. of PMJDY accounts opened (RURAL)</t>
  </si>
  <si>
    <t xml:space="preserve">Total No. of PMJDY accounts opened </t>
  </si>
  <si>
    <t>Out of (1) No. of A/cs having  Zero Balance</t>
  </si>
  <si>
    <t xml:space="preserve">Out of (1) No. of Rupay Cards Issued </t>
  </si>
  <si>
    <t>Out of (3) No. of Rupay Cards activated.</t>
  </si>
  <si>
    <t>No. of A/cs seeded with Aadhaar</t>
  </si>
  <si>
    <t>No. of A/cs seeded with mobile</t>
  </si>
  <si>
    <t>% of Zero Balance Account</t>
  </si>
  <si>
    <t>%age of Rupay Card Issued</t>
  </si>
  <si>
    <t>%age of Rupay Card activated</t>
  </si>
  <si>
    <t>%age of Aadhaar seeded</t>
  </si>
  <si>
    <t>%age of Mobile seeded</t>
  </si>
  <si>
    <t>No. of Camps held for Distribution/Activation of Rupay Cards</t>
  </si>
  <si>
    <t>Number of Rupay Card/AEPS enabled machines working</t>
  </si>
  <si>
    <t>0.00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</si>
  <si>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</si>
  <si>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</si>
  <si>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</si>
  <si>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</si>
  <si>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</si>
  <si>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</si>
  <si>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</si>
  <si>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</si>
  <si>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</si>
  <si>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</si>
  <si>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</si>
  <si>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</si>
  <si>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</si>
  <si>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</si>
  <si>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</si>
  <si>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</si>
  <si>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</si>
  <si>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</si>
  <si>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</si>
  <si>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</si>
  <si>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</si>
  <si>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</si>
  <si>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</si>
  <si>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</si>
  <si>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</si>
  <si>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</si>
  <si>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</si>
  <si>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</si>
  <si>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</si>
  <si>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</si>
  <si>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</si>
  <si>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</si>
  <si>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</si>
  <si>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</si>
  <si>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</si>
  <si>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</si>
  <si>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</si>
  <si>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</si>
  <si>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</si>
  <si>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</si>
  <si>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</si>
  <si>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</si>
  <si>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</si>
  <si>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</si>
  <si>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</si>
  <si>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</si>
  <si>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</si>
  <si>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</si>
  <si>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</si>
  <si>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</si>
  <si>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 - 2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</si>
</sst>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2" borderId="0" xfId="0" applyFill="1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2" borderId="0" xfId="0" applyFont="1" applyFill="1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vertical="center"/>
    </xf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0" xfId="0" applyFont="1"/>
    <xf numFmtId="0" fontId="9" fillId="0" borderId="0" xfId="0" applyFont="1"/>
    <xf numFmtId="0" fontId="9" fillId="0" borderId="5" xfId="0" applyFont="1" applyBorder="1"/>
    <xf numFmtId="0" fontId="0" fillId="0" borderId="5" xfId="0" applyBorder="1"/>
    <xf numFmtId="1" fontId="6" fillId="2" borderId="1" xfId="0" applyNumberFormat="1" applyFont="1" applyFill="1" applyBorder="1" applyAlignment="1">
      <alignment horizontal="center" vertical="center" wrapText="1"/>
    </xf>
    <xf numFmtId="0" fontId="10" fillId="0" borderId="5" xfId="0" applyFont="1" applyBorder="1"/>
    <xf numFmtId="0" fontId="12" fillId="0" borderId="5" xfId="0" applyFont="1" applyBorder="1"/>
    <xf numFmtId="2" fontId="12" fillId="0" borderId="5" xfId="0" applyNumberFormat="1" applyFont="1" applyBorder="1"/>
    <xf numFmtId="0" fontId="5" fillId="0" borderId="5" xfId="0" applyFont="1" applyBorder="1"/>
    <xf numFmtId="2" fontId="5" fillId="0" borderId="5" xfId="0" applyNumberFormat="1" applyFont="1" applyBorder="1"/>
    <xf numFmtId="0" fontId="11" fillId="0" borderId="5" xfId="0" applyFont="1" applyBorder="1"/>
    <xf numFmtId="0" fontId="2" fillId="0" borderId="2" xfId="0" applyFont="1" applyBorder="1" applyAlignment="1">
      <alignment horizontal="center" vertical="top"/>
    </xf>
    <xf numFmtId="0" fontId="1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6"/>
  <sheetViews>
    <sheetView tabSelected="1" topLeftCell="A38" zoomScale="87" zoomScaleNormal="87" workbookViewId="0">
      <selection activeCell="U42" sqref="U42"/>
    </sheetView>
  </sheetViews>
  <sheetFormatPr defaultRowHeight="15" x14ac:dyDescent="0.25"/>
  <cols>
    <col min="1" max="1" width="7.28515625" customWidth="1"/>
    <col min="2" max="2" width="31.85546875" customWidth="1"/>
    <col min="3" max="3" width="13.140625" hidden="1" customWidth="1"/>
    <col min="4" max="4" width="14.28515625" hidden="1" customWidth="1"/>
    <col min="5" max="5" width="0.140625" hidden="1" customWidth="1"/>
    <col min="6" max="6" width="13.5703125" customWidth="1"/>
    <col min="7" max="7" width="15.5703125" customWidth="1"/>
    <col min="8" max="8" width="13.85546875" customWidth="1"/>
    <col min="9" max="9" width="13.7109375" customWidth="1"/>
    <col min="10" max="10" width="11.28515625" customWidth="1"/>
    <col min="11" max="11" width="10.5703125" customWidth="1"/>
    <col min="12" max="12" width="12.85546875" customWidth="1"/>
    <col min="13" max="13" width="11.28515625" customWidth="1"/>
    <col min="14" max="14" width="12.28515625" customWidth="1"/>
    <col min="15" max="15" width="13.42578125" customWidth="1"/>
    <col min="16" max="16" width="13.28515625" customWidth="1"/>
    <col min="17" max="17" width="16.42578125" hidden="1" customWidth="1"/>
    <col min="18" max="18" width="14.28515625" hidden="1" customWidth="1"/>
  </cols>
  <sheetData>
    <row r="1" spans="1:18" ht="21" x14ac:dyDescent="0.35">
      <c r="A1" s="1"/>
      <c r="O1" s="24" t="s">
        <v>71</v>
      </c>
      <c r="P1" s="24"/>
      <c r="Q1" s="12" t="s">
        <v>0</v>
      </c>
    </row>
    <row r="2" spans="1:18" ht="23.25" x14ac:dyDescent="0.25">
      <c r="A2" s="1"/>
      <c r="C2" s="2"/>
      <c r="D2" s="2"/>
      <c r="E2" s="2"/>
      <c r="F2" s="23" t="s">
        <v>1</v>
      </c>
      <c r="G2" s="23"/>
      <c r="H2" s="23"/>
      <c r="I2" s="23"/>
      <c r="J2" s="23"/>
      <c r="K2" s="3"/>
      <c r="L2" s="3"/>
      <c r="M2" s="2"/>
    </row>
    <row r="3" spans="1:18" ht="19.5" x14ac:dyDescent="0.3">
      <c r="A3" s="4"/>
      <c r="B3" s="5"/>
      <c r="C3" s="6"/>
      <c r="D3" s="6"/>
      <c r="E3" s="6"/>
      <c r="F3" s="6"/>
      <c r="G3" s="6"/>
      <c r="H3" s="6"/>
      <c r="I3" s="6"/>
      <c r="J3" s="6"/>
      <c r="K3" s="6"/>
      <c r="L3" s="5"/>
      <c r="M3" s="5"/>
      <c r="N3" s="5"/>
      <c r="O3" s="5"/>
      <c r="P3" s="5"/>
      <c r="Q3" s="5"/>
      <c r="R3" s="5"/>
    </row>
    <row r="4" spans="1:18" ht="116.25" customHeight="1" x14ac:dyDescent="0.25">
      <c r="A4" s="7" t="s">
        <v>2</v>
      </c>
      <c r="B4" s="16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 t="s">
        <v>17</v>
      </c>
      <c r="Q4" s="9" t="s">
        <v>18</v>
      </c>
      <c r="R4" s="8" t="s">
        <v>19</v>
      </c>
    </row>
    <row r="5" spans="1:18" ht="15.75" x14ac:dyDescent="0.25">
      <c r="A5" s="10"/>
      <c r="B5" s="11"/>
      <c r="C5" s="10">
        <v>1</v>
      </c>
      <c r="D5" s="11">
        <v>2</v>
      </c>
      <c r="E5" s="11">
        <v>1</v>
      </c>
      <c r="F5" s="11">
        <v>1</v>
      </c>
      <c r="G5" s="11">
        <v>2</v>
      </c>
      <c r="H5" s="11">
        <v>3</v>
      </c>
      <c r="I5" s="11">
        <v>4</v>
      </c>
      <c r="J5" s="11">
        <v>5</v>
      </c>
      <c r="K5" s="11">
        <v>6</v>
      </c>
      <c r="L5" s="11">
        <v>7</v>
      </c>
      <c r="M5" s="11">
        <v>8</v>
      </c>
      <c r="N5" s="11">
        <v>9</v>
      </c>
      <c r="O5" s="11">
        <v>10</v>
      </c>
      <c r="P5" s="11">
        <v>11</v>
      </c>
      <c r="Q5" s="11">
        <v>12</v>
      </c>
      <c r="R5" s="11">
        <v>13</v>
      </c>
    </row>
    <row r="6" spans="1:18" s="13" customFormat="1" x14ac:dyDescent="0.25">
      <c r="A6" s="14"/>
      <c r="B6" s="14"/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 t="s">
        <v>20</v>
      </c>
      <c r="M6" s="14" t="s">
        <v>20</v>
      </c>
      <c r="N6" s="14" t="s">
        <v>20</v>
      </c>
      <c r="O6" s="14" t="s">
        <v>20</v>
      </c>
      <c r="P6" s="14" t="s">
        <v>20</v>
      </c>
      <c r="Q6" s="14">
        <v>0</v>
      </c>
      <c r="R6" s="14">
        <v>0</v>
      </c>
    </row>
    <row r="7" spans="1:18" ht="18" customHeight="1" x14ac:dyDescent="0.25">
      <c r="A7" s="17">
        <v>1</v>
      </c>
      <c r="B7" s="17" t="s">
        <v>21</v>
      </c>
      <c r="C7" s="15">
        <v>0</v>
      </c>
      <c r="D7" s="15">
        <v>0</v>
      </c>
      <c r="E7" s="15">
        <v>0</v>
      </c>
      <c r="F7" s="18">
        <v>21294</v>
      </c>
      <c r="G7" s="18">
        <v>848</v>
      </c>
      <c r="H7" s="18">
        <v>16752</v>
      </c>
      <c r="I7" s="18">
        <v>13768</v>
      </c>
      <c r="J7" s="18">
        <v>20108</v>
      </c>
      <c r="K7" s="18">
        <v>18592</v>
      </c>
      <c r="L7" s="19">
        <v>3.98</v>
      </c>
      <c r="M7" s="19">
        <v>78.67</v>
      </c>
      <c r="N7" s="19">
        <f>I7/H7*100</f>
        <v>82.187201528175734</v>
      </c>
      <c r="O7" s="19">
        <v>94.43</v>
      </c>
      <c r="P7" s="19">
        <v>87.31</v>
      </c>
      <c r="Q7" s="15">
        <v>0</v>
      </c>
      <c r="R7" s="15">
        <v>0</v>
      </c>
    </row>
    <row r="8" spans="1:18" ht="18" customHeight="1" x14ac:dyDescent="0.25">
      <c r="A8" s="17">
        <v>2</v>
      </c>
      <c r="B8" s="17" t="s">
        <v>22</v>
      </c>
      <c r="C8" s="15">
        <v>0</v>
      </c>
      <c r="D8" s="15">
        <v>0</v>
      </c>
      <c r="E8" s="15">
        <v>0</v>
      </c>
      <c r="F8" s="18">
        <v>12520</v>
      </c>
      <c r="G8" s="18">
        <v>243</v>
      </c>
      <c r="H8" s="18">
        <v>12168</v>
      </c>
      <c r="I8" s="18">
        <v>12168</v>
      </c>
      <c r="J8" s="18">
        <v>12202</v>
      </c>
      <c r="K8" s="18">
        <v>12193</v>
      </c>
      <c r="L8" s="19">
        <v>1.94</v>
      </c>
      <c r="M8" s="19">
        <v>97.19</v>
      </c>
      <c r="N8" s="19">
        <f t="shared" ref="N8:N56" si="0">I8/H8*100</f>
        <v>100</v>
      </c>
      <c r="O8" s="19">
        <v>97.46</v>
      </c>
      <c r="P8" s="19">
        <v>97.39</v>
      </c>
      <c r="Q8" s="15">
        <v>0</v>
      </c>
      <c r="R8" s="15">
        <v>0</v>
      </c>
    </row>
    <row r="9" spans="1:18" ht="18" customHeight="1" x14ac:dyDescent="0.25">
      <c r="A9" s="17">
        <v>3</v>
      </c>
      <c r="B9" s="17" t="s">
        <v>23</v>
      </c>
      <c r="C9" s="15">
        <v>0</v>
      </c>
      <c r="D9" s="15">
        <v>0</v>
      </c>
      <c r="E9" s="15">
        <v>0</v>
      </c>
      <c r="F9" s="18">
        <v>5000</v>
      </c>
      <c r="G9" s="18">
        <v>640</v>
      </c>
      <c r="H9" s="18">
        <v>3558</v>
      </c>
      <c r="I9" s="18">
        <v>3148</v>
      </c>
      <c r="J9" s="18">
        <v>4800</v>
      </c>
      <c r="K9" s="18">
        <v>4825</v>
      </c>
      <c r="L9" s="19">
        <v>12.8</v>
      </c>
      <c r="M9" s="19">
        <v>71.16</v>
      </c>
      <c r="N9" s="19">
        <f t="shared" si="0"/>
        <v>88.476672287802131</v>
      </c>
      <c r="O9" s="19">
        <v>96</v>
      </c>
      <c r="P9" s="19">
        <v>96.5</v>
      </c>
      <c r="Q9" s="15">
        <v>0</v>
      </c>
      <c r="R9" s="15">
        <v>0</v>
      </c>
    </row>
    <row r="10" spans="1:18" ht="18" customHeight="1" x14ac:dyDescent="0.25">
      <c r="A10" s="17">
        <v>4</v>
      </c>
      <c r="B10" s="17" t="s">
        <v>24</v>
      </c>
      <c r="C10" s="15">
        <v>0</v>
      </c>
      <c r="D10" s="15">
        <v>0</v>
      </c>
      <c r="E10" s="15">
        <v>0</v>
      </c>
      <c r="F10" s="18">
        <v>13650</v>
      </c>
      <c r="G10" s="18">
        <v>497</v>
      </c>
      <c r="H10" s="18">
        <v>9692</v>
      </c>
      <c r="I10" s="18">
        <v>6545</v>
      </c>
      <c r="J10" s="18">
        <v>12272</v>
      </c>
      <c r="K10" s="18">
        <v>11458</v>
      </c>
      <c r="L10" s="19">
        <v>3.64</v>
      </c>
      <c r="M10" s="19">
        <v>71</v>
      </c>
      <c r="N10" s="19">
        <f t="shared" si="0"/>
        <v>67.529921584812215</v>
      </c>
      <c r="O10" s="19">
        <v>89.9</v>
      </c>
      <c r="P10" s="19">
        <v>83.94</v>
      </c>
      <c r="Q10" s="15">
        <v>0</v>
      </c>
      <c r="R10" s="15">
        <v>0</v>
      </c>
    </row>
    <row r="11" spans="1:18" ht="18" customHeight="1" x14ac:dyDescent="0.25">
      <c r="A11" s="17">
        <v>5</v>
      </c>
      <c r="B11" s="17" t="s">
        <v>25</v>
      </c>
      <c r="C11" s="15">
        <v>0</v>
      </c>
      <c r="D11" s="15">
        <v>0</v>
      </c>
      <c r="E11" s="15">
        <v>0</v>
      </c>
      <c r="F11" s="18">
        <v>19436</v>
      </c>
      <c r="G11" s="18">
        <v>1001</v>
      </c>
      <c r="H11" s="18">
        <v>15942</v>
      </c>
      <c r="I11" s="18">
        <v>9894</v>
      </c>
      <c r="J11" s="18">
        <v>16910</v>
      </c>
      <c r="K11" s="18">
        <v>16124</v>
      </c>
      <c r="L11" s="19">
        <v>5.15</v>
      </c>
      <c r="M11" s="19">
        <v>82.02</v>
      </c>
      <c r="N11" s="19">
        <f t="shared" si="0"/>
        <v>62.062476477229957</v>
      </c>
      <c r="O11" s="19">
        <v>87</v>
      </c>
      <c r="P11" s="19">
        <v>82.96</v>
      </c>
      <c r="Q11" s="15">
        <v>0</v>
      </c>
      <c r="R11" s="15">
        <v>0</v>
      </c>
    </row>
    <row r="12" spans="1:18" ht="18" customHeight="1" x14ac:dyDescent="0.25">
      <c r="A12" s="17">
        <v>6</v>
      </c>
      <c r="B12" s="17" t="s">
        <v>26</v>
      </c>
      <c r="C12" s="15">
        <v>0</v>
      </c>
      <c r="D12" s="15">
        <v>0</v>
      </c>
      <c r="E12" s="15">
        <v>0</v>
      </c>
      <c r="F12" s="18">
        <v>10046</v>
      </c>
      <c r="G12" s="18">
        <v>298</v>
      </c>
      <c r="H12" s="18">
        <v>8231</v>
      </c>
      <c r="I12" s="18">
        <v>7645</v>
      </c>
      <c r="J12" s="18">
        <v>9901</v>
      </c>
      <c r="K12" s="18">
        <v>8171</v>
      </c>
      <c r="L12" s="19">
        <v>2.97</v>
      </c>
      <c r="M12" s="19">
        <v>81.93</v>
      </c>
      <c r="N12" s="19">
        <f t="shared" si="0"/>
        <v>92.880573441866119</v>
      </c>
      <c r="O12" s="19">
        <v>98.56</v>
      </c>
      <c r="P12" s="19">
        <v>81.34</v>
      </c>
      <c r="Q12" s="15">
        <v>0</v>
      </c>
      <c r="R12" s="15">
        <v>0</v>
      </c>
    </row>
    <row r="13" spans="1:18" ht="18" customHeight="1" x14ac:dyDescent="0.25">
      <c r="A13" s="17">
        <v>7</v>
      </c>
      <c r="B13" s="17" t="s">
        <v>27</v>
      </c>
      <c r="C13" s="15">
        <v>0</v>
      </c>
      <c r="D13" s="15">
        <v>0</v>
      </c>
      <c r="E13" s="15">
        <v>0</v>
      </c>
      <c r="F13" s="18">
        <v>8490</v>
      </c>
      <c r="G13" s="18">
        <v>0</v>
      </c>
      <c r="H13" s="18">
        <v>8490</v>
      </c>
      <c r="I13" s="18">
        <v>8450</v>
      </c>
      <c r="J13" s="18">
        <v>8410</v>
      </c>
      <c r="K13" s="18">
        <v>8410</v>
      </c>
      <c r="L13" s="19">
        <v>0</v>
      </c>
      <c r="M13" s="19">
        <v>100</v>
      </c>
      <c r="N13" s="19">
        <f t="shared" si="0"/>
        <v>99.528857479387511</v>
      </c>
      <c r="O13" s="19">
        <v>99.06</v>
      </c>
      <c r="P13" s="19">
        <v>99.06</v>
      </c>
      <c r="Q13" s="15">
        <v>0</v>
      </c>
      <c r="R13" s="15">
        <v>0</v>
      </c>
    </row>
    <row r="14" spans="1:18" ht="18" customHeight="1" x14ac:dyDescent="0.25">
      <c r="A14" s="17">
        <v>8</v>
      </c>
      <c r="B14" s="17" t="s">
        <v>28</v>
      </c>
      <c r="C14" s="15">
        <v>0</v>
      </c>
      <c r="D14" s="15">
        <v>0</v>
      </c>
      <c r="E14" s="15">
        <v>0</v>
      </c>
      <c r="F14" s="18">
        <v>11177</v>
      </c>
      <c r="G14" s="18">
        <v>122</v>
      </c>
      <c r="H14" s="18">
        <v>9013</v>
      </c>
      <c r="I14" s="18">
        <v>8317</v>
      </c>
      <c r="J14" s="18">
        <v>9948</v>
      </c>
      <c r="K14" s="18">
        <v>9129</v>
      </c>
      <c r="L14" s="19">
        <v>1.0900000000000001</v>
      </c>
      <c r="M14" s="19">
        <v>80.64</v>
      </c>
      <c r="N14" s="19">
        <f t="shared" si="0"/>
        <v>92.277820925330076</v>
      </c>
      <c r="O14" s="19">
        <v>89</v>
      </c>
      <c r="P14" s="19">
        <v>81.680000000000007</v>
      </c>
      <c r="Q14" s="15">
        <v>0</v>
      </c>
      <c r="R14" s="15">
        <v>0</v>
      </c>
    </row>
    <row r="15" spans="1:18" ht="18" customHeight="1" x14ac:dyDescent="0.25">
      <c r="A15" s="17">
        <v>9</v>
      </c>
      <c r="B15" s="17" t="s">
        <v>29</v>
      </c>
      <c r="C15" s="15">
        <v>0</v>
      </c>
      <c r="D15" s="15">
        <v>0</v>
      </c>
      <c r="E15" s="15">
        <v>0</v>
      </c>
      <c r="F15" s="18">
        <v>59388</v>
      </c>
      <c r="G15" s="18">
        <v>2563</v>
      </c>
      <c r="H15" s="18">
        <v>51180</v>
      </c>
      <c r="I15" s="18">
        <v>42030</v>
      </c>
      <c r="J15" s="18">
        <v>54485</v>
      </c>
      <c r="K15" s="18">
        <v>52682</v>
      </c>
      <c r="L15" s="19">
        <v>4.32</v>
      </c>
      <c r="M15" s="19">
        <v>86.18</v>
      </c>
      <c r="N15" s="19">
        <f t="shared" si="0"/>
        <v>82.121922626025793</v>
      </c>
      <c r="O15" s="19">
        <v>91.74</v>
      </c>
      <c r="P15" s="19">
        <v>88.71</v>
      </c>
      <c r="Q15" s="15">
        <v>0</v>
      </c>
      <c r="R15" s="15">
        <v>0</v>
      </c>
    </row>
    <row r="16" spans="1:18" ht="18" customHeight="1" x14ac:dyDescent="0.25">
      <c r="A16" s="17">
        <v>10</v>
      </c>
      <c r="B16" s="17" t="s">
        <v>30</v>
      </c>
      <c r="C16" s="15">
        <v>0</v>
      </c>
      <c r="D16" s="15">
        <v>0</v>
      </c>
      <c r="E16" s="15">
        <v>0</v>
      </c>
      <c r="F16" s="18">
        <v>40046</v>
      </c>
      <c r="G16" s="18">
        <v>2946</v>
      </c>
      <c r="H16" s="18">
        <v>35188</v>
      </c>
      <c r="I16" s="18">
        <v>15167</v>
      </c>
      <c r="J16" s="18">
        <v>33893</v>
      </c>
      <c r="K16" s="18">
        <v>34516</v>
      </c>
      <c r="L16" s="19">
        <v>7.36</v>
      </c>
      <c r="M16" s="19">
        <v>87.87</v>
      </c>
      <c r="N16" s="19">
        <f t="shared" si="0"/>
        <v>43.10276230533136</v>
      </c>
      <c r="O16" s="19">
        <v>84.64</v>
      </c>
      <c r="P16" s="19">
        <v>86.19</v>
      </c>
      <c r="Q16" s="15">
        <v>0</v>
      </c>
      <c r="R16" s="15">
        <v>0</v>
      </c>
    </row>
    <row r="17" spans="1:18" ht="18" customHeight="1" x14ac:dyDescent="0.25">
      <c r="A17" s="17">
        <v>11</v>
      </c>
      <c r="B17" s="17" t="s">
        <v>31</v>
      </c>
      <c r="C17" s="15">
        <v>0</v>
      </c>
      <c r="D17" s="15">
        <v>0</v>
      </c>
      <c r="E17" s="15">
        <v>0</v>
      </c>
      <c r="F17" s="18">
        <v>24205</v>
      </c>
      <c r="G17" s="18">
        <v>4021</v>
      </c>
      <c r="H17" s="18">
        <v>12210</v>
      </c>
      <c r="I17" s="18">
        <v>7920</v>
      </c>
      <c r="J17" s="18">
        <v>17125</v>
      </c>
      <c r="K17" s="18">
        <v>16250</v>
      </c>
      <c r="L17" s="19">
        <v>16.61</v>
      </c>
      <c r="M17" s="19">
        <v>50.44</v>
      </c>
      <c r="N17" s="19">
        <f t="shared" si="0"/>
        <v>64.86486486486487</v>
      </c>
      <c r="O17" s="19">
        <v>70.75</v>
      </c>
      <c r="P17" s="19">
        <v>67.13</v>
      </c>
      <c r="Q17" s="15">
        <v>0</v>
      </c>
      <c r="R17" s="15">
        <v>0</v>
      </c>
    </row>
    <row r="18" spans="1:18" ht="18" customHeight="1" x14ac:dyDescent="0.25">
      <c r="A18" s="17">
        <v>12</v>
      </c>
      <c r="B18" s="17" t="s">
        <v>32</v>
      </c>
      <c r="C18" s="15">
        <v>0</v>
      </c>
      <c r="D18" s="15">
        <v>0</v>
      </c>
      <c r="E18" s="15">
        <v>0</v>
      </c>
      <c r="F18" s="18">
        <v>20602</v>
      </c>
      <c r="G18" s="18">
        <v>1489</v>
      </c>
      <c r="H18" s="18">
        <v>16414</v>
      </c>
      <c r="I18" s="18">
        <v>15332</v>
      </c>
      <c r="J18" s="18">
        <v>17824</v>
      </c>
      <c r="K18" s="18">
        <v>17733</v>
      </c>
      <c r="L18" s="19">
        <v>7.23</v>
      </c>
      <c r="M18" s="19">
        <v>79.67</v>
      </c>
      <c r="N18" s="19">
        <f t="shared" si="0"/>
        <v>93.408066284878771</v>
      </c>
      <c r="O18" s="19">
        <v>86.52</v>
      </c>
      <c r="P18" s="19">
        <v>86.07</v>
      </c>
      <c r="Q18" s="15">
        <v>0</v>
      </c>
      <c r="R18" s="15">
        <v>0</v>
      </c>
    </row>
    <row r="19" spans="1:18" s="13" customFormat="1" ht="18" customHeight="1" x14ac:dyDescent="0.25">
      <c r="A19" s="22" t="s">
        <v>33</v>
      </c>
      <c r="B19" s="22"/>
      <c r="C19" s="14">
        <v>0</v>
      </c>
      <c r="D19" s="14">
        <v>0</v>
      </c>
      <c r="E19" s="14">
        <v>0</v>
      </c>
      <c r="F19" s="20">
        <v>245854</v>
      </c>
      <c r="G19" s="20">
        <v>14668</v>
      </c>
      <c r="H19" s="20">
        <v>198838</v>
      </c>
      <c r="I19" s="20">
        <v>150384</v>
      </c>
      <c r="J19" s="20">
        <v>217878</v>
      </c>
      <c r="K19" s="20">
        <v>210083</v>
      </c>
      <c r="L19" s="21">
        <v>5.97</v>
      </c>
      <c r="M19" s="21">
        <v>80.88</v>
      </c>
      <c r="N19" s="21">
        <f t="shared" si="0"/>
        <v>75.631418541727442</v>
      </c>
      <c r="O19" s="21">
        <v>88.62</v>
      </c>
      <c r="P19" s="21">
        <v>85.45</v>
      </c>
      <c r="Q19" s="14">
        <v>0</v>
      </c>
      <c r="R19" s="14">
        <v>0</v>
      </c>
    </row>
    <row r="20" spans="1:18" ht="18" customHeight="1" x14ac:dyDescent="0.25">
      <c r="A20" s="17">
        <v>13</v>
      </c>
      <c r="B20" s="17" t="s">
        <v>34</v>
      </c>
      <c r="C20" s="15">
        <v>0</v>
      </c>
      <c r="D20" s="15">
        <v>0</v>
      </c>
      <c r="E20" s="15">
        <v>0</v>
      </c>
      <c r="F20" s="18">
        <v>1191</v>
      </c>
      <c r="G20" s="18">
        <v>223</v>
      </c>
      <c r="H20" s="18">
        <v>988</v>
      </c>
      <c r="I20" s="18">
        <v>988</v>
      </c>
      <c r="J20" s="18">
        <v>943</v>
      </c>
      <c r="K20" s="18">
        <v>1191</v>
      </c>
      <c r="L20" s="19">
        <v>18.72</v>
      </c>
      <c r="M20" s="19">
        <v>82.96</v>
      </c>
      <c r="N20" s="19">
        <f t="shared" si="0"/>
        <v>100</v>
      </c>
      <c r="O20" s="19">
        <v>79.180000000000007</v>
      </c>
      <c r="P20" s="19">
        <v>100</v>
      </c>
      <c r="Q20" s="15">
        <v>0</v>
      </c>
      <c r="R20" s="15">
        <v>0</v>
      </c>
    </row>
    <row r="21" spans="1:18" ht="18" customHeight="1" x14ac:dyDescent="0.25">
      <c r="A21" s="17">
        <v>14</v>
      </c>
      <c r="B21" s="17" t="s">
        <v>35</v>
      </c>
      <c r="C21" s="15">
        <v>0</v>
      </c>
      <c r="D21" s="15">
        <v>0</v>
      </c>
      <c r="E21" s="15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9">
        <v>0</v>
      </c>
      <c r="M21" s="19">
        <v>0</v>
      </c>
      <c r="N21" s="19"/>
      <c r="O21" s="19">
        <v>0</v>
      </c>
      <c r="P21" s="19">
        <v>0</v>
      </c>
      <c r="Q21" s="15">
        <v>0</v>
      </c>
      <c r="R21" s="15">
        <v>0</v>
      </c>
    </row>
    <row r="22" spans="1:18" ht="18" customHeight="1" x14ac:dyDescent="0.25">
      <c r="A22" s="17">
        <v>15</v>
      </c>
      <c r="B22" s="17" t="s">
        <v>36</v>
      </c>
      <c r="C22" s="15">
        <v>0</v>
      </c>
      <c r="D22" s="15">
        <v>0</v>
      </c>
      <c r="E22" s="15">
        <v>0</v>
      </c>
      <c r="F22" s="18">
        <v>56</v>
      </c>
      <c r="G22" s="18">
        <v>20</v>
      </c>
      <c r="H22" s="18">
        <v>56</v>
      </c>
      <c r="I22" s="18">
        <v>53</v>
      </c>
      <c r="J22" s="18">
        <v>56</v>
      </c>
      <c r="K22" s="18">
        <v>56</v>
      </c>
      <c r="L22" s="19">
        <v>35.71</v>
      </c>
      <c r="M22" s="19">
        <v>100</v>
      </c>
      <c r="N22" s="19">
        <f t="shared" si="0"/>
        <v>94.642857142857139</v>
      </c>
      <c r="O22" s="19">
        <v>100</v>
      </c>
      <c r="P22" s="19">
        <v>100</v>
      </c>
      <c r="Q22" s="15">
        <v>0</v>
      </c>
      <c r="R22" s="15">
        <v>0</v>
      </c>
    </row>
    <row r="23" spans="1:18" ht="18" customHeight="1" x14ac:dyDescent="0.25">
      <c r="A23" s="17">
        <v>16</v>
      </c>
      <c r="B23" s="17" t="s">
        <v>37</v>
      </c>
      <c r="C23" s="15">
        <v>0</v>
      </c>
      <c r="D23" s="15">
        <v>0</v>
      </c>
      <c r="E23" s="15">
        <v>0</v>
      </c>
      <c r="F23" s="18">
        <v>177</v>
      </c>
      <c r="G23" s="18">
        <v>30</v>
      </c>
      <c r="H23" s="18">
        <v>118</v>
      </c>
      <c r="I23" s="18">
        <v>63</v>
      </c>
      <c r="J23" s="18">
        <v>131</v>
      </c>
      <c r="K23" s="18">
        <v>177</v>
      </c>
      <c r="L23" s="19">
        <v>16.95</v>
      </c>
      <c r="M23" s="19">
        <v>66.67</v>
      </c>
      <c r="N23" s="19">
        <f t="shared" si="0"/>
        <v>53.389830508474581</v>
      </c>
      <c r="O23" s="19">
        <v>74.010000000000005</v>
      </c>
      <c r="P23" s="19">
        <v>100</v>
      </c>
      <c r="Q23" s="15">
        <v>0</v>
      </c>
      <c r="R23" s="15">
        <v>0</v>
      </c>
    </row>
    <row r="24" spans="1:18" ht="18" customHeight="1" x14ac:dyDescent="0.25">
      <c r="A24" s="17">
        <v>17</v>
      </c>
      <c r="B24" s="17" t="s">
        <v>38</v>
      </c>
      <c r="C24" s="15">
        <v>0</v>
      </c>
      <c r="D24" s="15">
        <v>0</v>
      </c>
      <c r="E24" s="15">
        <v>0</v>
      </c>
      <c r="F24" s="18">
        <v>90</v>
      </c>
      <c r="G24" s="18">
        <v>60</v>
      </c>
      <c r="H24" s="18">
        <v>0</v>
      </c>
      <c r="I24" s="18">
        <v>0</v>
      </c>
      <c r="J24" s="18">
        <v>57</v>
      </c>
      <c r="K24" s="18">
        <v>82</v>
      </c>
      <c r="L24" s="19">
        <v>66.67</v>
      </c>
      <c r="M24" s="19">
        <v>0</v>
      </c>
      <c r="N24" s="19"/>
      <c r="O24" s="19">
        <v>63.33</v>
      </c>
      <c r="P24" s="19">
        <v>91.11</v>
      </c>
      <c r="Q24" s="15">
        <v>0</v>
      </c>
      <c r="R24" s="15">
        <v>0</v>
      </c>
    </row>
    <row r="25" spans="1:18" ht="18" customHeight="1" x14ac:dyDescent="0.25">
      <c r="A25" s="17">
        <v>18</v>
      </c>
      <c r="B25" s="17" t="s">
        <v>39</v>
      </c>
      <c r="C25" s="15">
        <v>0</v>
      </c>
      <c r="D25" s="15">
        <v>0</v>
      </c>
      <c r="E25" s="15">
        <v>0</v>
      </c>
      <c r="F25" s="18">
        <v>222</v>
      </c>
      <c r="G25" s="18">
        <v>33</v>
      </c>
      <c r="H25" s="18">
        <v>222</v>
      </c>
      <c r="I25" s="18">
        <v>222</v>
      </c>
      <c r="J25" s="18">
        <v>222</v>
      </c>
      <c r="K25" s="18">
        <v>222</v>
      </c>
      <c r="L25" s="19">
        <v>14.86</v>
      </c>
      <c r="M25" s="19">
        <v>100</v>
      </c>
      <c r="N25" s="19">
        <f t="shared" si="0"/>
        <v>100</v>
      </c>
      <c r="O25" s="19">
        <v>100</v>
      </c>
      <c r="P25" s="19">
        <v>100</v>
      </c>
      <c r="Q25" s="15">
        <v>0</v>
      </c>
      <c r="R25" s="15">
        <v>0</v>
      </c>
    </row>
    <row r="26" spans="1:18" ht="18" customHeight="1" x14ac:dyDescent="0.25">
      <c r="A26" s="17">
        <v>19</v>
      </c>
      <c r="B26" s="17" t="s">
        <v>40</v>
      </c>
      <c r="C26" s="15">
        <v>0</v>
      </c>
      <c r="D26" s="15">
        <v>0</v>
      </c>
      <c r="E26" s="15">
        <v>0</v>
      </c>
      <c r="F26" s="18">
        <v>2144</v>
      </c>
      <c r="G26" s="18">
        <v>793</v>
      </c>
      <c r="H26" s="18">
        <v>2144</v>
      </c>
      <c r="I26" s="18">
        <v>1317</v>
      </c>
      <c r="J26" s="18">
        <v>1469</v>
      </c>
      <c r="K26" s="18">
        <v>2134</v>
      </c>
      <c r="L26" s="19">
        <v>36.99</v>
      </c>
      <c r="M26" s="19">
        <v>100</v>
      </c>
      <c r="N26" s="19">
        <f t="shared" si="0"/>
        <v>61.427238805970156</v>
      </c>
      <c r="O26" s="19">
        <v>68.52</v>
      </c>
      <c r="P26" s="19">
        <v>99.53</v>
      </c>
      <c r="Q26" s="15">
        <v>0</v>
      </c>
      <c r="R26" s="15">
        <v>0</v>
      </c>
    </row>
    <row r="27" spans="1:18" ht="18" customHeight="1" x14ac:dyDescent="0.25">
      <c r="A27" s="17">
        <v>20</v>
      </c>
      <c r="B27" s="17" t="s">
        <v>41</v>
      </c>
      <c r="C27" s="15">
        <v>0</v>
      </c>
      <c r="D27" s="15">
        <v>0</v>
      </c>
      <c r="E27" s="15">
        <v>0</v>
      </c>
      <c r="F27" s="18">
        <v>4790</v>
      </c>
      <c r="G27" s="18">
        <v>933</v>
      </c>
      <c r="H27" s="18">
        <v>4790</v>
      </c>
      <c r="I27" s="18">
        <v>4790</v>
      </c>
      <c r="J27" s="18">
        <v>3724</v>
      </c>
      <c r="K27" s="18">
        <v>4702</v>
      </c>
      <c r="L27" s="19">
        <v>19.48</v>
      </c>
      <c r="M27" s="19">
        <v>100</v>
      </c>
      <c r="N27" s="19">
        <f t="shared" si="0"/>
        <v>100</v>
      </c>
      <c r="O27" s="19">
        <v>77.75</v>
      </c>
      <c r="P27" s="19">
        <v>98.16</v>
      </c>
      <c r="Q27" s="15">
        <v>0</v>
      </c>
      <c r="R27" s="15">
        <v>0</v>
      </c>
    </row>
    <row r="28" spans="1:18" ht="18" customHeight="1" x14ac:dyDescent="0.25">
      <c r="A28" s="17">
        <v>21</v>
      </c>
      <c r="B28" s="17" t="s">
        <v>42</v>
      </c>
      <c r="C28" s="15">
        <v>0</v>
      </c>
      <c r="D28" s="15">
        <v>0</v>
      </c>
      <c r="E28" s="15">
        <v>0</v>
      </c>
      <c r="F28" s="18">
        <v>2566</v>
      </c>
      <c r="G28" s="18">
        <v>246</v>
      </c>
      <c r="H28" s="18">
        <v>2303</v>
      </c>
      <c r="I28" s="18">
        <v>1765</v>
      </c>
      <c r="J28" s="18">
        <v>1960</v>
      </c>
      <c r="K28" s="18">
        <v>2191</v>
      </c>
      <c r="L28" s="19">
        <v>9.59</v>
      </c>
      <c r="M28" s="19">
        <v>89.75</v>
      </c>
      <c r="N28" s="19">
        <f t="shared" si="0"/>
        <v>76.63916630481981</v>
      </c>
      <c r="O28" s="19">
        <v>76.38</v>
      </c>
      <c r="P28" s="19">
        <v>85.39</v>
      </c>
      <c r="Q28" s="15">
        <v>0</v>
      </c>
      <c r="R28" s="15">
        <v>0</v>
      </c>
    </row>
    <row r="29" spans="1:18" ht="18" customHeight="1" x14ac:dyDescent="0.25">
      <c r="A29" s="17">
        <v>22</v>
      </c>
      <c r="B29" s="17" t="s">
        <v>43</v>
      </c>
      <c r="C29" s="15">
        <v>0</v>
      </c>
      <c r="D29" s="15">
        <v>0</v>
      </c>
      <c r="E29" s="15">
        <v>0</v>
      </c>
      <c r="F29" s="18">
        <v>483</v>
      </c>
      <c r="G29" s="18">
        <v>26</v>
      </c>
      <c r="H29" s="18">
        <v>476</v>
      </c>
      <c r="I29" s="18">
        <v>407</v>
      </c>
      <c r="J29" s="18">
        <v>462</v>
      </c>
      <c r="K29" s="18">
        <v>483</v>
      </c>
      <c r="L29" s="19">
        <v>5.38</v>
      </c>
      <c r="M29" s="19">
        <v>98.55</v>
      </c>
      <c r="N29" s="19">
        <f t="shared" si="0"/>
        <v>85.504201680672267</v>
      </c>
      <c r="O29" s="19">
        <v>95.65</v>
      </c>
      <c r="P29" s="19">
        <v>100</v>
      </c>
      <c r="Q29" s="15">
        <v>0</v>
      </c>
      <c r="R29" s="15">
        <v>0</v>
      </c>
    </row>
    <row r="30" spans="1:18" ht="18" customHeight="1" x14ac:dyDescent="0.25">
      <c r="A30" s="17">
        <v>23</v>
      </c>
      <c r="B30" s="17" t="s">
        <v>44</v>
      </c>
      <c r="C30" s="15">
        <v>0</v>
      </c>
      <c r="D30" s="15">
        <v>0</v>
      </c>
      <c r="E30" s="15">
        <v>0</v>
      </c>
      <c r="F30" s="18">
        <v>18</v>
      </c>
      <c r="G30" s="18">
        <v>0</v>
      </c>
      <c r="H30" s="18">
        <v>12</v>
      </c>
      <c r="I30" s="18">
        <v>0</v>
      </c>
      <c r="J30" s="18">
        <v>18</v>
      </c>
      <c r="K30" s="18">
        <v>18</v>
      </c>
      <c r="L30" s="19">
        <v>0</v>
      </c>
      <c r="M30" s="19">
        <v>66.67</v>
      </c>
      <c r="N30" s="19">
        <f t="shared" si="0"/>
        <v>0</v>
      </c>
      <c r="O30" s="19">
        <v>100</v>
      </c>
      <c r="P30" s="19">
        <v>100</v>
      </c>
      <c r="Q30" s="15">
        <v>0</v>
      </c>
      <c r="R30" s="15">
        <v>0</v>
      </c>
    </row>
    <row r="31" spans="1:18" ht="18" customHeight="1" x14ac:dyDescent="0.25">
      <c r="A31" s="17">
        <v>24</v>
      </c>
      <c r="B31" s="17" t="s">
        <v>45</v>
      </c>
      <c r="C31" s="15">
        <v>0</v>
      </c>
      <c r="D31" s="15">
        <v>0</v>
      </c>
      <c r="E31" s="15">
        <v>0</v>
      </c>
      <c r="F31" s="18">
        <v>58</v>
      </c>
      <c r="G31" s="18">
        <v>2</v>
      </c>
      <c r="H31" s="18">
        <v>58</v>
      </c>
      <c r="I31" s="18">
        <v>58</v>
      </c>
      <c r="J31" s="18">
        <v>58</v>
      </c>
      <c r="K31" s="18">
        <v>58</v>
      </c>
      <c r="L31" s="19">
        <v>3.45</v>
      </c>
      <c r="M31" s="19">
        <v>100</v>
      </c>
      <c r="N31" s="19">
        <f t="shared" si="0"/>
        <v>100</v>
      </c>
      <c r="O31" s="19">
        <v>100</v>
      </c>
      <c r="P31" s="19">
        <v>100</v>
      </c>
      <c r="Q31" s="15">
        <v>0</v>
      </c>
      <c r="R31" s="15">
        <v>0</v>
      </c>
    </row>
    <row r="32" spans="1:18" ht="18" customHeight="1" x14ac:dyDescent="0.25">
      <c r="A32" s="17">
        <v>25</v>
      </c>
      <c r="B32" s="17" t="s">
        <v>46</v>
      </c>
      <c r="C32" s="15">
        <v>0</v>
      </c>
      <c r="D32" s="15">
        <v>0</v>
      </c>
      <c r="E32" s="15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9">
        <v>0</v>
      </c>
      <c r="M32" s="19">
        <v>0</v>
      </c>
      <c r="N32" s="19"/>
      <c r="O32" s="19">
        <v>0</v>
      </c>
      <c r="P32" s="19">
        <v>0</v>
      </c>
      <c r="Q32" s="15">
        <v>0</v>
      </c>
      <c r="R32" s="15">
        <v>0</v>
      </c>
    </row>
    <row r="33" spans="1:18" ht="18" customHeight="1" x14ac:dyDescent="0.25">
      <c r="A33" s="17">
        <v>26</v>
      </c>
      <c r="B33" s="17" t="s">
        <v>47</v>
      </c>
      <c r="C33" s="15">
        <v>0</v>
      </c>
      <c r="D33" s="15">
        <v>0</v>
      </c>
      <c r="E33" s="15">
        <v>0</v>
      </c>
      <c r="F33" s="18">
        <v>3</v>
      </c>
      <c r="G33" s="18">
        <v>0</v>
      </c>
      <c r="H33" s="18">
        <v>3</v>
      </c>
      <c r="I33" s="18">
        <v>3</v>
      </c>
      <c r="J33" s="18">
        <v>3</v>
      </c>
      <c r="K33" s="18">
        <v>3</v>
      </c>
      <c r="L33" s="19">
        <v>0</v>
      </c>
      <c r="M33" s="19">
        <v>100</v>
      </c>
      <c r="N33" s="19">
        <f t="shared" si="0"/>
        <v>100</v>
      </c>
      <c r="O33" s="19">
        <v>100</v>
      </c>
      <c r="P33" s="19">
        <v>100</v>
      </c>
      <c r="Q33" s="15">
        <v>0</v>
      </c>
      <c r="R33" s="15">
        <v>0</v>
      </c>
    </row>
    <row r="34" spans="1:18" ht="18" customHeight="1" x14ac:dyDescent="0.25">
      <c r="A34" s="17">
        <v>27</v>
      </c>
      <c r="B34" s="17" t="s">
        <v>48</v>
      </c>
      <c r="C34" s="15">
        <v>0</v>
      </c>
      <c r="D34" s="15">
        <v>0</v>
      </c>
      <c r="E34" s="15">
        <v>0</v>
      </c>
      <c r="F34" s="18">
        <v>450</v>
      </c>
      <c r="G34" s="18">
        <v>162</v>
      </c>
      <c r="H34" s="18">
        <v>10</v>
      </c>
      <c r="I34" s="18">
        <v>2</v>
      </c>
      <c r="J34" s="18">
        <v>296</v>
      </c>
      <c r="K34" s="18">
        <v>450</v>
      </c>
      <c r="L34" s="19">
        <v>36</v>
      </c>
      <c r="M34" s="19">
        <v>2.2200000000000002</v>
      </c>
      <c r="N34" s="19">
        <f t="shared" si="0"/>
        <v>20</v>
      </c>
      <c r="O34" s="19">
        <v>65.78</v>
      </c>
      <c r="P34" s="19">
        <v>100</v>
      </c>
      <c r="Q34" s="15">
        <v>0</v>
      </c>
      <c r="R34" s="15">
        <v>0</v>
      </c>
    </row>
    <row r="35" spans="1:18" ht="18" customHeight="1" x14ac:dyDescent="0.25">
      <c r="A35" s="17">
        <v>28</v>
      </c>
      <c r="B35" s="17" t="s">
        <v>49</v>
      </c>
      <c r="C35" s="15">
        <v>0</v>
      </c>
      <c r="D35" s="15">
        <v>0</v>
      </c>
      <c r="E35" s="15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9">
        <v>0</v>
      </c>
      <c r="M35" s="19">
        <v>0</v>
      </c>
      <c r="N35" s="19"/>
      <c r="O35" s="19">
        <v>0</v>
      </c>
      <c r="P35" s="19">
        <v>0</v>
      </c>
      <c r="Q35" s="15">
        <v>0</v>
      </c>
      <c r="R35" s="15">
        <v>0</v>
      </c>
    </row>
    <row r="36" spans="1:18" ht="18" customHeight="1" x14ac:dyDescent="0.25">
      <c r="A36" s="17">
        <v>29</v>
      </c>
      <c r="B36" s="17" t="s">
        <v>50</v>
      </c>
      <c r="C36" s="15">
        <v>0</v>
      </c>
      <c r="D36" s="15">
        <v>0</v>
      </c>
      <c r="E36" s="15">
        <v>0</v>
      </c>
      <c r="F36" s="18">
        <v>696</v>
      </c>
      <c r="G36" s="18">
        <v>220</v>
      </c>
      <c r="H36" s="18">
        <v>560</v>
      </c>
      <c r="I36" s="18">
        <v>532</v>
      </c>
      <c r="J36" s="18">
        <v>557</v>
      </c>
      <c r="K36" s="18">
        <v>681</v>
      </c>
      <c r="L36" s="19">
        <v>31.61</v>
      </c>
      <c r="M36" s="19">
        <v>80.459999999999994</v>
      </c>
      <c r="N36" s="19">
        <f t="shared" si="0"/>
        <v>95</v>
      </c>
      <c r="O36" s="19">
        <v>80.03</v>
      </c>
      <c r="P36" s="19">
        <v>97.84</v>
      </c>
      <c r="Q36" s="15">
        <v>0</v>
      </c>
      <c r="R36" s="15">
        <v>0</v>
      </c>
    </row>
    <row r="37" spans="1:18" ht="18" customHeight="1" x14ac:dyDescent="0.25">
      <c r="A37" s="17">
        <v>30</v>
      </c>
      <c r="B37" s="17" t="s">
        <v>51</v>
      </c>
      <c r="C37" s="15">
        <v>0</v>
      </c>
      <c r="D37" s="15">
        <v>0</v>
      </c>
      <c r="E37" s="15">
        <v>0</v>
      </c>
      <c r="F37" s="18">
        <v>41</v>
      </c>
      <c r="G37" s="18">
        <v>6</v>
      </c>
      <c r="H37" s="18">
        <v>41</v>
      </c>
      <c r="I37" s="18">
        <v>30</v>
      </c>
      <c r="J37" s="18">
        <v>41</v>
      </c>
      <c r="K37" s="18">
        <v>41</v>
      </c>
      <c r="L37" s="19">
        <v>14.63</v>
      </c>
      <c r="M37" s="19">
        <v>100</v>
      </c>
      <c r="N37" s="19">
        <f t="shared" si="0"/>
        <v>73.170731707317074</v>
      </c>
      <c r="O37" s="19">
        <v>100</v>
      </c>
      <c r="P37" s="19">
        <v>100</v>
      </c>
      <c r="Q37" s="15">
        <v>0</v>
      </c>
      <c r="R37" s="15">
        <v>0</v>
      </c>
    </row>
    <row r="38" spans="1:18" ht="18" customHeight="1" x14ac:dyDescent="0.25">
      <c r="A38" s="17">
        <v>31</v>
      </c>
      <c r="B38" s="17" t="s">
        <v>52</v>
      </c>
      <c r="C38" s="15">
        <v>0</v>
      </c>
      <c r="D38" s="15">
        <v>0</v>
      </c>
      <c r="E38" s="15">
        <v>0</v>
      </c>
      <c r="F38" s="18">
        <v>13</v>
      </c>
      <c r="G38" s="18">
        <v>4</v>
      </c>
      <c r="H38" s="18">
        <v>11</v>
      </c>
      <c r="I38" s="18">
        <v>9</v>
      </c>
      <c r="J38" s="18">
        <v>13</v>
      </c>
      <c r="K38" s="18">
        <v>13</v>
      </c>
      <c r="L38" s="19">
        <v>30.77</v>
      </c>
      <c r="M38" s="19">
        <v>84.62</v>
      </c>
      <c r="N38" s="19">
        <f t="shared" si="0"/>
        <v>81.818181818181827</v>
      </c>
      <c r="O38" s="19">
        <v>100</v>
      </c>
      <c r="P38" s="19">
        <v>100</v>
      </c>
      <c r="Q38" s="15">
        <v>0</v>
      </c>
      <c r="R38" s="15">
        <v>0</v>
      </c>
    </row>
    <row r="39" spans="1:18" s="13" customFormat="1" ht="18" customHeight="1" x14ac:dyDescent="0.25">
      <c r="A39" s="22" t="s">
        <v>53</v>
      </c>
      <c r="B39" s="22"/>
      <c r="C39" s="14">
        <v>0</v>
      </c>
      <c r="D39" s="14">
        <v>0</v>
      </c>
      <c r="E39" s="14">
        <v>0</v>
      </c>
      <c r="F39" s="20">
        <v>12998</v>
      </c>
      <c r="G39" s="20">
        <v>2758</v>
      </c>
      <c r="H39" s="20">
        <v>11827</v>
      </c>
      <c r="I39" s="20">
        <v>10274</v>
      </c>
      <c r="J39" s="20">
        <v>10048</v>
      </c>
      <c r="K39" s="20">
        <v>12540</v>
      </c>
      <c r="L39" s="21">
        <v>21.22</v>
      </c>
      <c r="M39" s="21">
        <v>90.99</v>
      </c>
      <c r="N39" s="21">
        <f t="shared" si="0"/>
        <v>86.869028494123611</v>
      </c>
      <c r="O39" s="21">
        <v>77.3</v>
      </c>
      <c r="P39" s="21">
        <v>96.48</v>
      </c>
      <c r="Q39" s="14">
        <v>0</v>
      </c>
      <c r="R39" s="14">
        <v>0</v>
      </c>
    </row>
    <row r="40" spans="1:18" s="13" customFormat="1" ht="18" customHeight="1" x14ac:dyDescent="0.25">
      <c r="A40" s="22" t="s">
        <v>54</v>
      </c>
      <c r="B40" s="22"/>
      <c r="C40" s="14">
        <v>0</v>
      </c>
      <c r="D40" s="14">
        <v>0</v>
      </c>
      <c r="E40" s="14">
        <v>0</v>
      </c>
      <c r="F40" s="20">
        <v>258852</v>
      </c>
      <c r="G40" s="20">
        <v>17426</v>
      </c>
      <c r="H40" s="20">
        <v>210665</v>
      </c>
      <c r="I40" s="20">
        <v>160658</v>
      </c>
      <c r="J40" s="20">
        <v>227926</v>
      </c>
      <c r="K40" s="20">
        <v>222623</v>
      </c>
      <c r="L40" s="21">
        <v>6.73</v>
      </c>
      <c r="M40" s="21">
        <v>81.38</v>
      </c>
      <c r="N40" s="21">
        <f t="shared" si="0"/>
        <v>76.262312201837034</v>
      </c>
      <c r="O40" s="21">
        <v>88.05</v>
      </c>
      <c r="P40" s="21">
        <v>86</v>
      </c>
      <c r="Q40" s="14">
        <v>0</v>
      </c>
      <c r="R40" s="14">
        <v>0</v>
      </c>
    </row>
    <row r="41" spans="1:18" ht="18" customHeight="1" x14ac:dyDescent="0.25">
      <c r="A41" s="17">
        <v>32</v>
      </c>
      <c r="B41" s="17" t="s">
        <v>55</v>
      </c>
      <c r="C41" s="15">
        <v>0</v>
      </c>
      <c r="D41" s="15">
        <v>0</v>
      </c>
      <c r="E41" s="15">
        <v>0</v>
      </c>
      <c r="F41" s="18">
        <v>1687</v>
      </c>
      <c r="G41" s="18">
        <v>1250</v>
      </c>
      <c r="H41" s="18">
        <v>1687</v>
      </c>
      <c r="I41" s="18">
        <v>931</v>
      </c>
      <c r="J41" s="18">
        <v>6</v>
      </c>
      <c r="K41" s="18">
        <v>0</v>
      </c>
      <c r="L41" s="19">
        <v>74.099999999999994</v>
      </c>
      <c r="M41" s="19">
        <v>100</v>
      </c>
      <c r="N41" s="19">
        <f t="shared" si="0"/>
        <v>55.186721991701248</v>
      </c>
      <c r="O41" s="19">
        <v>0.36</v>
      </c>
      <c r="P41" s="19">
        <v>0</v>
      </c>
      <c r="Q41" s="15">
        <v>0</v>
      </c>
      <c r="R41" s="15">
        <v>0</v>
      </c>
    </row>
    <row r="42" spans="1:18" ht="18" customHeight="1" x14ac:dyDescent="0.25">
      <c r="A42" s="17">
        <v>33</v>
      </c>
      <c r="B42" s="17" t="s">
        <v>56</v>
      </c>
      <c r="C42" s="15">
        <v>0</v>
      </c>
      <c r="D42" s="15">
        <v>0</v>
      </c>
      <c r="E42" s="15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9">
        <v>0</v>
      </c>
      <c r="M42" s="19">
        <v>0</v>
      </c>
      <c r="N42" s="21"/>
      <c r="O42" s="19">
        <v>0</v>
      </c>
      <c r="P42" s="19">
        <v>0</v>
      </c>
      <c r="Q42" s="15">
        <v>0</v>
      </c>
      <c r="R42" s="15">
        <v>0</v>
      </c>
    </row>
    <row r="43" spans="1:18" ht="18" customHeight="1" x14ac:dyDescent="0.25">
      <c r="A43" s="17">
        <v>34</v>
      </c>
      <c r="B43" s="17" t="s">
        <v>57</v>
      </c>
      <c r="C43" s="15">
        <v>0</v>
      </c>
      <c r="D43" s="15">
        <v>0</v>
      </c>
      <c r="E43" s="15">
        <v>0</v>
      </c>
      <c r="F43" s="18">
        <v>0</v>
      </c>
      <c r="G43" s="18">
        <v>418</v>
      </c>
      <c r="H43" s="18">
        <v>533</v>
      </c>
      <c r="I43" s="18">
        <v>533</v>
      </c>
      <c r="J43" s="18">
        <v>498</v>
      </c>
      <c r="K43" s="18">
        <v>501</v>
      </c>
      <c r="L43" s="19">
        <v>0</v>
      </c>
      <c r="M43" s="19">
        <v>0</v>
      </c>
      <c r="N43" s="19">
        <f t="shared" si="0"/>
        <v>100</v>
      </c>
      <c r="O43" s="19">
        <v>0</v>
      </c>
      <c r="P43" s="19">
        <v>0</v>
      </c>
      <c r="Q43" s="15">
        <v>0</v>
      </c>
      <c r="R43" s="15">
        <v>0</v>
      </c>
    </row>
    <row r="44" spans="1:18" ht="18" customHeight="1" x14ac:dyDescent="0.25">
      <c r="A44" s="17">
        <v>35</v>
      </c>
      <c r="B44" s="17" t="s">
        <v>58</v>
      </c>
      <c r="C44" s="15">
        <v>0</v>
      </c>
      <c r="D44" s="15">
        <v>0</v>
      </c>
      <c r="E44" s="15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9">
        <v>0</v>
      </c>
      <c r="M44" s="19">
        <v>0</v>
      </c>
      <c r="N44" s="21"/>
      <c r="O44" s="19">
        <v>0</v>
      </c>
      <c r="P44" s="19">
        <v>0</v>
      </c>
      <c r="Q44" s="15">
        <v>0</v>
      </c>
      <c r="R44" s="15">
        <v>0</v>
      </c>
    </row>
    <row r="45" spans="1:18" s="13" customFormat="1" ht="18" customHeight="1" x14ac:dyDescent="0.25">
      <c r="A45" s="22" t="s">
        <v>59</v>
      </c>
      <c r="B45" s="22"/>
      <c r="C45" s="14">
        <v>0</v>
      </c>
      <c r="D45" s="14">
        <v>0</v>
      </c>
      <c r="E45" s="14">
        <v>0</v>
      </c>
      <c r="F45" s="20">
        <v>1687</v>
      </c>
      <c r="G45" s="20">
        <v>1668</v>
      </c>
      <c r="H45" s="20">
        <v>2220</v>
      </c>
      <c r="I45" s="20">
        <v>1464</v>
      </c>
      <c r="J45" s="20">
        <v>504</v>
      </c>
      <c r="K45" s="20">
        <v>501</v>
      </c>
      <c r="L45" s="21">
        <v>98.87</v>
      </c>
      <c r="M45" s="21">
        <v>131.59</v>
      </c>
      <c r="N45" s="21">
        <f t="shared" si="0"/>
        <v>65.945945945945951</v>
      </c>
      <c r="O45" s="21">
        <v>29.88</v>
      </c>
      <c r="P45" s="21">
        <v>29.7</v>
      </c>
      <c r="Q45" s="14">
        <v>0</v>
      </c>
      <c r="R45" s="14">
        <v>0</v>
      </c>
    </row>
    <row r="46" spans="1:18" ht="18" customHeight="1" x14ac:dyDescent="0.25">
      <c r="A46" s="17">
        <v>36</v>
      </c>
      <c r="B46" s="17" t="s">
        <v>60</v>
      </c>
      <c r="C46" s="15">
        <v>0</v>
      </c>
      <c r="D46" s="15">
        <v>0</v>
      </c>
      <c r="E46" s="15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9">
        <v>0</v>
      </c>
      <c r="M46" s="19">
        <v>0</v>
      </c>
      <c r="N46" s="21"/>
      <c r="O46" s="19">
        <v>0</v>
      </c>
      <c r="P46" s="19">
        <v>0</v>
      </c>
      <c r="Q46" s="15">
        <v>0</v>
      </c>
      <c r="R46" s="15">
        <v>0</v>
      </c>
    </row>
    <row r="47" spans="1:18" ht="18" customHeight="1" x14ac:dyDescent="0.25">
      <c r="A47" s="17">
        <v>37</v>
      </c>
      <c r="B47" s="17" t="s">
        <v>61</v>
      </c>
      <c r="C47" s="15">
        <v>0</v>
      </c>
      <c r="D47" s="15">
        <v>0</v>
      </c>
      <c r="E47" s="15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9">
        <v>0</v>
      </c>
      <c r="M47" s="19">
        <v>0</v>
      </c>
      <c r="N47" s="21"/>
      <c r="O47" s="19">
        <v>0</v>
      </c>
      <c r="P47" s="19">
        <v>0</v>
      </c>
      <c r="Q47" s="15">
        <v>0</v>
      </c>
      <c r="R47" s="15">
        <v>0</v>
      </c>
    </row>
    <row r="48" spans="1:18" ht="18" customHeight="1" x14ac:dyDescent="0.25">
      <c r="A48" s="17">
        <v>38</v>
      </c>
      <c r="B48" s="17" t="s">
        <v>62</v>
      </c>
      <c r="C48" s="15">
        <v>0</v>
      </c>
      <c r="D48" s="15">
        <v>0</v>
      </c>
      <c r="E48" s="15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9">
        <v>0</v>
      </c>
      <c r="M48" s="19">
        <v>0</v>
      </c>
      <c r="N48" s="21"/>
      <c r="O48" s="19">
        <v>0</v>
      </c>
      <c r="P48" s="19">
        <v>0</v>
      </c>
      <c r="Q48" s="15">
        <v>0</v>
      </c>
      <c r="R48" s="15">
        <v>0</v>
      </c>
    </row>
    <row r="49" spans="1:18" s="13" customFormat="1" ht="18" customHeight="1" x14ac:dyDescent="0.25">
      <c r="A49" s="22" t="s">
        <v>63</v>
      </c>
      <c r="B49" s="22"/>
      <c r="C49" s="14">
        <v>0</v>
      </c>
      <c r="D49" s="14">
        <v>0</v>
      </c>
      <c r="E49" s="14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1" t="s">
        <v>20</v>
      </c>
      <c r="M49" s="21" t="s">
        <v>20</v>
      </c>
      <c r="N49" s="21"/>
      <c r="O49" s="21" t="s">
        <v>20</v>
      </c>
      <c r="P49" s="21" t="s">
        <v>20</v>
      </c>
      <c r="Q49" s="14">
        <v>0</v>
      </c>
      <c r="R49" s="14">
        <v>0</v>
      </c>
    </row>
    <row r="50" spans="1:18" s="13" customFormat="1" ht="18" customHeight="1" x14ac:dyDescent="0.25">
      <c r="A50" s="22" t="s">
        <v>64</v>
      </c>
      <c r="B50" s="22"/>
      <c r="C50" s="14">
        <v>0</v>
      </c>
      <c r="D50" s="14">
        <v>0</v>
      </c>
      <c r="E50" s="14">
        <v>0</v>
      </c>
      <c r="F50" s="20">
        <v>260539</v>
      </c>
      <c r="G50" s="20">
        <v>19094</v>
      </c>
      <c r="H50" s="20">
        <v>212885</v>
      </c>
      <c r="I50" s="20">
        <v>162122</v>
      </c>
      <c r="J50" s="20">
        <v>228430</v>
      </c>
      <c r="K50" s="20">
        <v>223124</v>
      </c>
      <c r="L50" s="21">
        <v>7.33</v>
      </c>
      <c r="M50" s="21">
        <v>81.709999999999994</v>
      </c>
      <c r="N50" s="21">
        <f t="shared" si="0"/>
        <v>76.154731427766166</v>
      </c>
      <c r="O50" s="21">
        <v>87.68</v>
      </c>
      <c r="P50" s="21">
        <v>85.64</v>
      </c>
      <c r="Q50" s="14">
        <v>0</v>
      </c>
      <c r="R50" s="14">
        <v>0</v>
      </c>
    </row>
    <row r="51" spans="1:18" ht="18" customHeight="1" x14ac:dyDescent="0.25">
      <c r="A51" s="17">
        <v>39</v>
      </c>
      <c r="B51" s="17" t="s">
        <v>65</v>
      </c>
      <c r="C51" s="15">
        <v>0</v>
      </c>
      <c r="D51" s="15">
        <v>0</v>
      </c>
      <c r="E51" s="15">
        <v>0</v>
      </c>
      <c r="F51" s="18">
        <v>1326</v>
      </c>
      <c r="G51" s="18">
        <v>93</v>
      </c>
      <c r="H51" s="18">
        <v>263</v>
      </c>
      <c r="I51" s="18">
        <v>263</v>
      </c>
      <c r="J51" s="18">
        <v>1272</v>
      </c>
      <c r="K51" s="18">
        <v>1268</v>
      </c>
      <c r="L51" s="19">
        <v>7.01</v>
      </c>
      <c r="M51" s="19">
        <v>19.829999999999998</v>
      </c>
      <c r="N51" s="19">
        <f t="shared" si="0"/>
        <v>100</v>
      </c>
      <c r="O51" s="19">
        <v>95.93</v>
      </c>
      <c r="P51" s="19">
        <v>95.63</v>
      </c>
      <c r="Q51" s="15">
        <v>0</v>
      </c>
      <c r="R51" s="15">
        <v>0</v>
      </c>
    </row>
    <row r="52" spans="1:18" ht="18" customHeight="1" x14ac:dyDescent="0.25">
      <c r="A52" s="17">
        <v>40</v>
      </c>
      <c r="B52" s="17" t="s">
        <v>66</v>
      </c>
      <c r="C52" s="15">
        <v>0</v>
      </c>
      <c r="D52" s="15">
        <v>0</v>
      </c>
      <c r="E52" s="15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9">
        <v>0</v>
      </c>
      <c r="M52" s="19">
        <v>0</v>
      </c>
      <c r="N52" s="21"/>
      <c r="O52" s="19">
        <v>0</v>
      </c>
      <c r="P52" s="19">
        <v>0</v>
      </c>
      <c r="Q52" s="15">
        <v>0</v>
      </c>
      <c r="R52" s="15">
        <v>0</v>
      </c>
    </row>
    <row r="53" spans="1:18" ht="18" customHeight="1" x14ac:dyDescent="0.25">
      <c r="A53" s="17">
        <v>41</v>
      </c>
      <c r="B53" s="17" t="s">
        <v>67</v>
      </c>
      <c r="C53" s="15">
        <v>0</v>
      </c>
      <c r="D53" s="15">
        <v>0</v>
      </c>
      <c r="E53" s="15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9">
        <v>0</v>
      </c>
      <c r="M53" s="19">
        <v>0</v>
      </c>
      <c r="N53" s="21"/>
      <c r="O53" s="19">
        <v>0</v>
      </c>
      <c r="P53" s="19">
        <v>0</v>
      </c>
      <c r="Q53" s="15">
        <v>0</v>
      </c>
      <c r="R53" s="15">
        <v>0</v>
      </c>
    </row>
    <row r="54" spans="1:18" ht="18" customHeight="1" x14ac:dyDescent="0.25">
      <c r="A54" s="17">
        <v>42</v>
      </c>
      <c r="B54" s="17" t="s">
        <v>68</v>
      </c>
      <c r="C54" s="15">
        <v>0</v>
      </c>
      <c r="D54" s="15">
        <v>0</v>
      </c>
      <c r="E54" s="15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9">
        <v>0</v>
      </c>
      <c r="M54" s="19">
        <v>0</v>
      </c>
      <c r="N54" s="21"/>
      <c r="O54" s="19">
        <v>0</v>
      </c>
      <c r="P54" s="19">
        <v>0</v>
      </c>
      <c r="Q54" s="15">
        <v>0</v>
      </c>
      <c r="R54" s="15">
        <v>0</v>
      </c>
    </row>
    <row r="55" spans="1:18" s="13" customFormat="1" ht="18" customHeight="1" x14ac:dyDescent="0.25">
      <c r="A55" s="22" t="s">
        <v>69</v>
      </c>
      <c r="B55" s="22"/>
      <c r="C55" s="14">
        <v>0</v>
      </c>
      <c r="D55" s="14">
        <v>0</v>
      </c>
      <c r="E55" s="14">
        <v>0</v>
      </c>
      <c r="F55" s="20">
        <v>1326</v>
      </c>
      <c r="G55" s="20">
        <v>93</v>
      </c>
      <c r="H55" s="20">
        <v>263</v>
      </c>
      <c r="I55" s="20">
        <v>263</v>
      </c>
      <c r="J55" s="20">
        <v>1272</v>
      </c>
      <c r="K55" s="20">
        <v>1268</v>
      </c>
      <c r="L55" s="21">
        <v>7.01</v>
      </c>
      <c r="M55" s="21">
        <v>19.829999999999998</v>
      </c>
      <c r="N55" s="21">
        <f t="shared" si="0"/>
        <v>100</v>
      </c>
      <c r="O55" s="21">
        <v>95.93</v>
      </c>
      <c r="P55" s="21">
        <v>95.63</v>
      </c>
      <c r="Q55" s="14">
        <v>0</v>
      </c>
      <c r="R55" s="14">
        <v>0</v>
      </c>
    </row>
    <row r="56" spans="1:18" s="13" customFormat="1" ht="18" customHeight="1" x14ac:dyDescent="0.25">
      <c r="A56" s="22" t="s">
        <v>70</v>
      </c>
      <c r="B56" s="22"/>
      <c r="C56" s="14">
        <v>0</v>
      </c>
      <c r="D56" s="14">
        <v>0</v>
      </c>
      <c r="E56" s="14">
        <v>0</v>
      </c>
      <c r="F56" s="20">
        <v>261865</v>
      </c>
      <c r="G56" s="20">
        <v>19187</v>
      </c>
      <c r="H56" s="20">
        <v>213148</v>
      </c>
      <c r="I56" s="20">
        <v>162385</v>
      </c>
      <c r="J56" s="20">
        <v>229702</v>
      </c>
      <c r="K56" s="20">
        <v>224392</v>
      </c>
      <c r="L56" s="21">
        <v>7.33</v>
      </c>
      <c r="M56" s="21">
        <v>81.400000000000006</v>
      </c>
      <c r="N56" s="21">
        <f t="shared" si="0"/>
        <v>76.18415373355603</v>
      </c>
      <c r="O56" s="21">
        <v>87.72</v>
      </c>
      <c r="P56" s="21">
        <v>85.69</v>
      </c>
      <c r="Q56" s="14">
        <v>0</v>
      </c>
      <c r="R56" s="14">
        <v>0</v>
      </c>
    </row>
  </sheetData>
  <mergeCells count="10">
    <mergeCell ref="O1:P1"/>
    <mergeCell ref="A49:B49"/>
    <mergeCell ref="A50:B50"/>
    <mergeCell ref="A55:B55"/>
    <mergeCell ref="A56:B56"/>
    <mergeCell ref="F2:J2"/>
    <mergeCell ref="A19:B19"/>
    <mergeCell ref="A39:B39"/>
    <mergeCell ref="A40:B40"/>
    <mergeCell ref="A45:B45"/>
  </mergeCells>
  <pageMargins left="1.45" right="0.7" top="0.75" bottom="0.75" header="0.3" footer="0.3"/>
  <pageSetup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2020-11-19T10:16:49Z</dcterms:modified>
</cp:coreProperties>
</file>